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IS\Desktop\CAROLAIN\APÉNDICE\"/>
    </mc:Choice>
  </mc:AlternateContent>
  <bookViews>
    <workbookView xWindow="0" yWindow="0" windowWidth="28800" windowHeight="11730"/>
  </bookViews>
  <sheets>
    <sheet name="Check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G50" i="1"/>
  <c r="G52" i="1"/>
  <c r="G49" i="1"/>
  <c r="G44" i="1"/>
  <c r="G40" i="1"/>
  <c r="G41" i="1"/>
  <c r="G42" i="1"/>
  <c r="G43" i="1"/>
  <c r="G39" i="1"/>
  <c r="G34" i="1"/>
  <c r="G33" i="1"/>
  <c r="G32" i="1"/>
  <c r="G31" i="1"/>
  <c r="G30" i="1"/>
  <c r="G25" i="1"/>
  <c r="G24" i="1"/>
  <c r="G23" i="1"/>
  <c r="G22" i="1"/>
  <c r="G21" i="1"/>
  <c r="G20" i="1"/>
  <c r="G19" i="1"/>
  <c r="G8" i="1"/>
  <c r="G13" i="1"/>
  <c r="G14" i="1" s="1"/>
  <c r="G11" i="1"/>
  <c r="G12" i="1" s="1"/>
  <c r="G9" i="1"/>
  <c r="G10" i="1" s="1"/>
  <c r="G45" i="1" l="1"/>
  <c r="I45" i="1" s="1"/>
  <c r="N3" i="1" s="1"/>
  <c r="G35" i="1"/>
  <c r="I35" i="1" s="1"/>
  <c r="M3" i="1" s="1"/>
  <c r="G26" i="1"/>
  <c r="I26" i="1" s="1"/>
  <c r="L3" i="1" s="1"/>
  <c r="G15" i="1"/>
  <c r="I15" i="1" s="1"/>
  <c r="K3" i="1" s="1"/>
  <c r="G53" i="1"/>
  <c r="I53" i="1" s="1"/>
  <c r="O3" i="1" s="1"/>
  <c r="P3" i="1" l="1"/>
  <c r="D66" i="1" s="1"/>
</calcChain>
</file>

<file path=xl/sharedStrings.xml><?xml version="1.0" encoding="utf-8"?>
<sst xmlns="http://schemas.openxmlformats.org/spreadsheetml/2006/main" count="82" uniqueCount="45">
  <si>
    <t>Sí</t>
  </si>
  <si>
    <t>No</t>
  </si>
  <si>
    <t>¿Se observan objetos dañados?</t>
  </si>
  <si>
    <t>¿Los objetos considerados necesarios para el desarrollo de las actividades del área se encuentran organizados?</t>
  </si>
  <si>
    <t>En caso de observarse objetos dañados ¿Se han catalogado cómo útiles o inútiles? ¿Existe un plan de acción para repararlos o se encuentran separados y rotulados?</t>
  </si>
  <si>
    <t>¿Existen objetos obsoletos?</t>
  </si>
  <si>
    <t>En caso de observarse objetos obsoletos ¿Están debidamente identificados como tal, se encuentran separados y existe un plan de acción para ser descartados?</t>
  </si>
  <si>
    <t>¿Se observan objetos de más, es decir que no son necesarios para el desarrollo de las actividades del área?</t>
  </si>
  <si>
    <t>En caso de observarse objetos de más ¿Están debidamente identificados cómo tal, existe un plan de acción para ser transferidos a un área que los requiera?</t>
  </si>
  <si>
    <t>ü</t>
  </si>
  <si>
    <t>¿Se dispone de un sitio adecuado para cada elemento que se ha considerado como necesario? ¿Cada cosa en su lugar?</t>
  </si>
  <si>
    <t>¿Se dispone de sitios debidamente identificados para elementos que se utilizan con poco frecuencia?</t>
  </si>
  <si>
    <t>¿Utiliza la identificación visual, de tal manera que le permita a las personas ajenas al área realizar una correcta disposición de los objetos de espacio?</t>
  </si>
  <si>
    <t>¿La disposición de los elementos es acorde al grado de utilización de los mismos? Entre más frecuente más cercano.</t>
  </si>
  <si>
    <t>¿Existen medios para que cada elemento retorne a su lugar de disposición?</t>
  </si>
  <si>
    <t>¿Hacen uso de herramientas como códigos de color, señalización, hojas de verificación?</t>
  </si>
  <si>
    <t>¿El área de trabajo se percibe como absolutamente limpia?</t>
  </si>
  <si>
    <t>¿Se han eliminado las fuentes de contaminación? No solo la suciedad</t>
  </si>
  <si>
    <t>¿Existen espacios y elementos para disponer de la basura?</t>
  </si>
  <si>
    <t>¿Existen herramientas de estandarización para mantener la organización, el orden y la limpieza identificados?</t>
  </si>
  <si>
    <t>¿Se utiliza evidencia visual respecto al mantenimiento de las condiciones de organización, orden y limpieza?</t>
  </si>
  <si>
    <t>¿En el período de evaluación, se han presentado propuestas de mejora en el área?</t>
  </si>
  <si>
    <t>¿Se percibe una ﻿cultura de respeto por los estándares establecidos, y por los logros alcanzados en materia de organización, orden y limpieza?</t>
  </si>
  <si>
    <t>¿Se percibe proactividad en el desarrollo de la metodología 5s?</t>
  </si>
  <si>
    <t>¿Se encuentran visibles los resultados obtenidos por medio de la metodología?</t>
  </si>
  <si>
    <t>Organización</t>
  </si>
  <si>
    <t>Orden</t>
  </si>
  <si>
    <t>Limpieza</t>
  </si>
  <si>
    <t>Estandarización</t>
  </si>
  <si>
    <t>Disciplina</t>
  </si>
  <si>
    <t>Evaluación</t>
  </si>
  <si>
    <t>Evaluación de Organización</t>
  </si>
  <si>
    <t>Evaluación de Orden</t>
  </si>
  <si>
    <t>Evaluación de Limpieza</t>
  </si>
  <si>
    <t>Evaluación de Estandarización</t>
  </si>
  <si>
    <t>Evaluación de Disciplina</t>
  </si>
  <si>
    <t>¿Se conocen situaciones dentro del período de la evaluación, no necesariamente al momento de diligenciar este formato, que afecten los principios 5s?</t>
  </si>
  <si>
    <t>Nivel de cumplimiento 5s</t>
  </si>
  <si>
    <t>Evaluación de la metodología 5s</t>
  </si>
  <si>
    <t>¿Existe una rutina de limpieza por parte de los funcionarios del área?</t>
  </si>
  <si>
    <t>¿Los funcionarios del área y en su totalidad se encuentran limpios, de acuerdo a sus actividades y a sus posibilidades de asearse?</t>
  </si>
  <si>
    <t>¿Considera que los documentos dispuestos se encuentran en la cantidad según la ley?</t>
  </si>
  <si>
    <t>¿Se utilizan carpetas o plantillas para conservar el orden?</t>
  </si>
  <si>
    <t>¿Se han desarrollado lecciones de un punto o procedimientos estándar?</t>
  </si>
  <si>
    <t>¿Se cuenta con un formato de análisis de utilidad, obsolescencia y estado de elementos?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</si>
</sst>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Wingdings"/>
      <charset val="2"/>
    </font>
    <font>
      <b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0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9" fontId="2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9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9" fontId="5" fillId="0" borderId="3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Evaluación de la metodología 5s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'Check list'!$J$3</c:f>
              <c:strCache>
                <c:ptCount val="1"/>
                <c:pt idx="0">
                  <c:v>Evaluación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'Check list'!$K$2:$O$2</c:f>
              <c:strCache>
                <c:ptCount val="5"/>
                <c:pt idx="0">
                  <c:v>Organización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'Check list'!$K$3:$O$3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0.6</c:v>
                </c:pt>
                <c:pt idx="3">
                  <c:v>1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9B-4D94-A65E-439B20E9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15679"/>
        <c:axId val="1679516095"/>
      </c:radarChart>
      <c:catAx>
        <c:axId val="16795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516095"/>
        <c:crosses val="autoZero"/>
        <c:auto val="1"/>
        <c:lblAlgn val="ctr"/>
        <c:lblOffset val="100"/>
        <c:noMultiLvlLbl val="0"/>
      </c:catAx>
      <c:valAx>
        <c:axId val="16795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51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52</xdr:row>
      <xdr:rowOff>200025</xdr:rowOff>
    </xdr:from>
    <xdr:to>
      <xdr:col>5</xdr:col>
      <xdr:colOff>323850</xdr:colOff>
      <xdr:row>64</xdr:row>
      <xdr:rowOff>9525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66"/>
  <sheetViews>
    <sheetView showGridLines="0" tabSelected="1" topLeftCell="A31" workbookViewId="0">
      <selection activeCell="E52" sqref="E52"/>
    </sheetView>
  </sheetViews>
  <sheetFormatPr baseColWidth="10" defaultRowHeight="15" x14ac:dyDescent="0.25"/>
  <cols>
    <col min="1" max="2" width="11.42578125" customWidth="1"/>
    <col min="3" max="3" width="5.7109375" style="2" customWidth="1"/>
    <col min="4" max="4" width="63.7109375" style="1" customWidth="1"/>
    <col min="5" max="6" width="5.7109375" style="3" customWidth="1"/>
    <col min="7" max="8" width="11.42578125" style="3" hidden="1" customWidth="1"/>
    <col min="9" max="9" width="11.42578125" style="1" hidden="1" customWidth="1"/>
    <col min="10" max="10" width="11.42578125" style="1" customWidth="1"/>
    <col min="11" max="11" width="14.7109375" style="1" customWidth="1"/>
    <col min="12" max="13" width="11.42578125" style="1"/>
    <col min="14" max="14" width="17.28515625" customWidth="1"/>
  </cols>
  <sheetData>
    <row r="1" spans="3:16" x14ac:dyDescent="0.25">
      <c r="I1" s="4" t="s">
        <v>9</v>
      </c>
    </row>
    <row r="2" spans="3:16" x14ac:dyDescent="0.25">
      <c r="C2" s="28" t="s">
        <v>38</v>
      </c>
      <c r="D2" s="28"/>
      <c r="E2" s="28"/>
      <c r="F2" s="28"/>
      <c r="J2" s="6"/>
      <c r="K2" s="6" t="s">
        <v>25</v>
      </c>
      <c r="L2" s="6" t="s">
        <v>26</v>
      </c>
      <c r="M2" s="6" t="s">
        <v>27</v>
      </c>
      <c r="N2" s="6" t="s">
        <v>28</v>
      </c>
      <c r="O2" s="6" t="s">
        <v>29</v>
      </c>
    </row>
    <row r="3" spans="3:16" x14ac:dyDescent="0.25">
      <c r="C3" s="28"/>
      <c r="D3" s="28"/>
      <c r="E3" s="28"/>
      <c r="F3" s="28"/>
      <c r="J3" s="6" t="s">
        <v>30</v>
      </c>
      <c r="K3" s="7">
        <f>I15</f>
        <v>1</v>
      </c>
      <c r="L3" s="7">
        <f>I26</f>
        <v>1</v>
      </c>
      <c r="M3" s="7">
        <f>I35</f>
        <v>0.6</v>
      </c>
      <c r="N3" s="8">
        <f>I45</f>
        <v>1</v>
      </c>
      <c r="O3" s="8">
        <f>I53</f>
        <v>0.75</v>
      </c>
      <c r="P3" s="8">
        <f>AVERAGE(K3:O3)</f>
        <v>0.86999999999999988</v>
      </c>
    </row>
    <row r="5" spans="3:16" x14ac:dyDescent="0.25">
      <c r="C5" s="22" t="s">
        <v>31</v>
      </c>
      <c r="D5" s="22"/>
      <c r="E5" s="22"/>
      <c r="F5" s="22"/>
    </row>
    <row r="6" spans="3:16" x14ac:dyDescent="0.25">
      <c r="C6" s="22"/>
      <c r="D6" s="22"/>
      <c r="E6" s="22"/>
      <c r="F6" s="22"/>
    </row>
    <row r="7" spans="3:16" x14ac:dyDescent="0.25">
      <c r="E7" s="12" t="s">
        <v>0</v>
      </c>
      <c r="F7" s="12" t="s">
        <v>1</v>
      </c>
    </row>
    <row r="8" spans="3:16" ht="30" customHeight="1" x14ac:dyDescent="0.25">
      <c r="C8" s="9">
        <v>1</v>
      </c>
      <c r="D8" s="10" t="s">
        <v>3</v>
      </c>
      <c r="E8" s="11" t="s">
        <v>9</v>
      </c>
      <c r="F8" s="11"/>
      <c r="G8" s="3">
        <f>IF(E8=I1,1,0)</f>
        <v>1</v>
      </c>
    </row>
    <row r="9" spans="3:16" ht="30" customHeight="1" x14ac:dyDescent="0.25">
      <c r="C9" s="9">
        <v>2</v>
      </c>
      <c r="D9" s="10" t="s">
        <v>2</v>
      </c>
      <c r="E9" s="11"/>
      <c r="F9" s="11" t="s">
        <v>9</v>
      </c>
      <c r="G9" s="3">
        <f>IF(E9&lt;&gt;I1,1,0)</f>
        <v>1</v>
      </c>
    </row>
    <row r="10" spans="3:16" ht="45" customHeight="1" x14ac:dyDescent="0.25">
      <c r="C10" s="9">
        <v>3</v>
      </c>
      <c r="D10" s="10" t="s">
        <v>4</v>
      </c>
      <c r="E10" s="11" t="s">
        <v>9</v>
      </c>
      <c r="F10" s="11"/>
      <c r="G10" s="3">
        <f>IF(G9=1,1,IF(E10=I1,1,0))</f>
        <v>1</v>
      </c>
    </row>
    <row r="11" spans="3:16" ht="30" customHeight="1" x14ac:dyDescent="0.25">
      <c r="C11" s="9">
        <v>4</v>
      </c>
      <c r="D11" s="10" t="s">
        <v>5</v>
      </c>
      <c r="E11" s="11"/>
      <c r="F11" s="11" t="s">
        <v>9</v>
      </c>
      <c r="G11" s="3">
        <f>IF(E11&lt;&gt;I1,1,0)</f>
        <v>1</v>
      </c>
    </row>
    <row r="12" spans="3:16" ht="45" customHeight="1" x14ac:dyDescent="0.25">
      <c r="C12" s="9">
        <v>5</v>
      </c>
      <c r="D12" s="10" t="s">
        <v>6</v>
      </c>
      <c r="E12" s="11" t="s">
        <v>9</v>
      </c>
      <c r="F12" s="11"/>
      <c r="G12" s="3">
        <f>IF(G11=1,1,IF(E12=I1,1,0))</f>
        <v>1</v>
      </c>
    </row>
    <row r="13" spans="3:16" ht="30" customHeight="1" x14ac:dyDescent="0.25">
      <c r="C13" s="9">
        <v>6</v>
      </c>
      <c r="D13" s="10" t="s">
        <v>7</v>
      </c>
      <c r="E13" s="11"/>
      <c r="F13" s="11" t="s">
        <v>9</v>
      </c>
      <c r="G13" s="3">
        <f>IF(E13&lt;&gt;I1,1,0)</f>
        <v>1</v>
      </c>
    </row>
    <row r="14" spans="3:16" ht="45" customHeight="1" x14ac:dyDescent="0.25">
      <c r="C14" s="9">
        <v>7</v>
      </c>
      <c r="D14" s="10" t="s">
        <v>8</v>
      </c>
      <c r="E14" s="11" t="s">
        <v>9</v>
      </c>
      <c r="F14" s="11"/>
      <c r="G14" s="3">
        <f>IF(G13=1,1,IF(E14=I1,1,0))</f>
        <v>1</v>
      </c>
    </row>
    <row r="15" spans="3:16" ht="30" customHeight="1" x14ac:dyDescent="0.25">
      <c r="C15" s="15"/>
      <c r="D15" s="16"/>
      <c r="E15" s="17"/>
      <c r="F15" s="17"/>
      <c r="G15" s="3">
        <f>SUM(G8:G14)</f>
        <v>7</v>
      </c>
      <c r="H15" s="3">
        <v>7</v>
      </c>
      <c r="I15" s="5">
        <f>G15/H15</f>
        <v>1</v>
      </c>
    </row>
    <row r="16" spans="3:16" x14ac:dyDescent="0.25">
      <c r="C16" s="23" t="s">
        <v>32</v>
      </c>
      <c r="D16" s="23"/>
      <c r="E16" s="23"/>
      <c r="F16" s="23"/>
    </row>
    <row r="17" spans="3:9" x14ac:dyDescent="0.25">
      <c r="C17" s="23"/>
      <c r="D17" s="23"/>
      <c r="E17" s="23"/>
      <c r="F17" s="23"/>
    </row>
    <row r="18" spans="3:9" ht="15.75" x14ac:dyDescent="0.25">
      <c r="C18" s="13"/>
      <c r="D18" s="13"/>
      <c r="E18" s="12" t="s">
        <v>0</v>
      </c>
      <c r="F18" s="12" t="s">
        <v>1</v>
      </c>
    </row>
    <row r="19" spans="3:9" ht="30" customHeight="1" x14ac:dyDescent="0.25">
      <c r="C19" s="9">
        <v>1</v>
      </c>
      <c r="D19" s="10" t="s">
        <v>10</v>
      </c>
      <c r="E19" s="11" t="s">
        <v>9</v>
      </c>
      <c r="F19" s="11"/>
      <c r="G19" s="3">
        <f>IF(E19=I1,1,0)</f>
        <v>1</v>
      </c>
    </row>
    <row r="20" spans="3:9" ht="30" customHeight="1" x14ac:dyDescent="0.25">
      <c r="C20" s="9">
        <v>2</v>
      </c>
      <c r="D20" s="10" t="s">
        <v>11</v>
      </c>
      <c r="E20" s="11" t="s">
        <v>9</v>
      </c>
      <c r="F20" s="11"/>
      <c r="G20" s="3">
        <f>IF(E20=I1,1,0)</f>
        <v>1</v>
      </c>
    </row>
    <row r="21" spans="3:9" ht="45" customHeight="1" x14ac:dyDescent="0.25">
      <c r="C21" s="9">
        <v>3</v>
      </c>
      <c r="D21" s="10" t="s">
        <v>12</v>
      </c>
      <c r="E21" s="11" t="s">
        <v>9</v>
      </c>
      <c r="F21" s="11"/>
      <c r="G21" s="3">
        <f>IF(E21=I1,1,0)</f>
        <v>1</v>
      </c>
    </row>
    <row r="22" spans="3:9" ht="30" customHeight="1" x14ac:dyDescent="0.25">
      <c r="C22" s="9">
        <v>4</v>
      </c>
      <c r="D22" s="10" t="s">
        <v>13</v>
      </c>
      <c r="E22" s="11" t="s">
        <v>9</v>
      </c>
      <c r="F22" s="11"/>
      <c r="G22" s="3">
        <f>IF(E22=I1,1,0)</f>
        <v>1</v>
      </c>
    </row>
    <row r="23" spans="3:9" ht="30" customHeight="1" x14ac:dyDescent="0.25">
      <c r="C23" s="9">
        <v>5</v>
      </c>
      <c r="D23" s="10" t="s">
        <v>41</v>
      </c>
      <c r="E23" s="11" t="s">
        <v>9</v>
      </c>
      <c r="F23" s="11"/>
      <c r="G23" s="3">
        <f>IF(E23=I1,1,0)</f>
        <v>1</v>
      </c>
    </row>
    <row r="24" spans="3:9" ht="30" customHeight="1" x14ac:dyDescent="0.25">
      <c r="C24" s="9">
        <v>6</v>
      </c>
      <c r="D24" s="10" t="s">
        <v>14</v>
      </c>
      <c r="E24" s="11" t="s">
        <v>9</v>
      </c>
      <c r="F24" s="11"/>
      <c r="G24" s="3">
        <f>IF(E24=I1,1,0)</f>
        <v>1</v>
      </c>
    </row>
    <row r="25" spans="3:9" ht="30" customHeight="1" x14ac:dyDescent="0.25">
      <c r="C25" s="9">
        <v>7</v>
      </c>
      <c r="D25" s="10" t="s">
        <v>15</v>
      </c>
      <c r="E25" s="11" t="s">
        <v>9</v>
      </c>
      <c r="F25" s="11"/>
      <c r="G25" s="3">
        <f>IF(E25=I1,1,0)</f>
        <v>1</v>
      </c>
    </row>
    <row r="26" spans="3:9" ht="30" customHeight="1" x14ac:dyDescent="0.25">
      <c r="F26" s="4"/>
      <c r="G26" s="3">
        <f>SUM(G19:G25)</f>
        <v>7</v>
      </c>
      <c r="H26" s="3">
        <v>7</v>
      </c>
      <c r="I26" s="5">
        <f>G26/H26</f>
        <v>1</v>
      </c>
    </row>
    <row r="27" spans="3:9" x14ac:dyDescent="0.25">
      <c r="C27" s="24" t="s">
        <v>33</v>
      </c>
      <c r="D27" s="24"/>
      <c r="E27" s="24"/>
      <c r="F27" s="24"/>
    </row>
    <row r="28" spans="3:9" x14ac:dyDescent="0.25">
      <c r="C28" s="24"/>
      <c r="D28" s="24"/>
      <c r="E28" s="24"/>
      <c r="F28" s="24"/>
    </row>
    <row r="29" spans="3:9" ht="15.75" x14ac:dyDescent="0.25">
      <c r="C29" s="13"/>
      <c r="D29" s="13"/>
      <c r="E29" s="14" t="s">
        <v>0</v>
      </c>
      <c r="F29" s="14" t="s">
        <v>1</v>
      </c>
    </row>
    <row r="30" spans="3:9" ht="30" customHeight="1" x14ac:dyDescent="0.25">
      <c r="C30" s="9">
        <v>1</v>
      </c>
      <c r="D30" s="10" t="s">
        <v>16</v>
      </c>
      <c r="E30" s="11"/>
      <c r="F30" s="11" t="s">
        <v>9</v>
      </c>
      <c r="G30" s="3">
        <f>IF(E30=I1,1,0)</f>
        <v>0</v>
      </c>
    </row>
    <row r="31" spans="3:9" ht="30" customHeight="1" x14ac:dyDescent="0.25">
      <c r="C31" s="9">
        <v>2</v>
      </c>
      <c r="D31" s="10" t="s">
        <v>40</v>
      </c>
      <c r="E31" s="11" t="s">
        <v>9</v>
      </c>
      <c r="F31" s="11"/>
      <c r="G31" s="3">
        <f>IF(E31=I1,1,0)</f>
        <v>1</v>
      </c>
    </row>
    <row r="32" spans="3:9" ht="30" customHeight="1" x14ac:dyDescent="0.25">
      <c r="C32" s="9">
        <v>3</v>
      </c>
      <c r="D32" s="10" t="s">
        <v>17</v>
      </c>
      <c r="E32" s="11" t="s">
        <v>9</v>
      </c>
      <c r="F32" s="11"/>
      <c r="G32" s="3">
        <f>IF(E32=I1,1,0)</f>
        <v>1</v>
      </c>
    </row>
    <row r="33" spans="3:9" ht="30" customHeight="1" x14ac:dyDescent="0.25">
      <c r="C33" s="9">
        <v>4</v>
      </c>
      <c r="D33" s="10" t="s">
        <v>39</v>
      </c>
      <c r="E33" s="11"/>
      <c r="F33" s="11" t="s">
        <v>9</v>
      </c>
      <c r="G33" s="3">
        <f>IF(E33=I1,1,0)</f>
        <v>0</v>
      </c>
    </row>
    <row r="34" spans="3:9" ht="30" customHeight="1" x14ac:dyDescent="0.25">
      <c r="C34" s="9">
        <v>5</v>
      </c>
      <c r="D34" s="10" t="s">
        <v>18</v>
      </c>
      <c r="E34" s="11" t="s">
        <v>9</v>
      </c>
      <c r="F34" s="11"/>
      <c r="G34" s="3">
        <f>IF(E34=I1,1,0)</f>
        <v>1</v>
      </c>
    </row>
    <row r="35" spans="3:9" ht="30" customHeight="1" x14ac:dyDescent="0.25">
      <c r="F35" s="4"/>
      <c r="G35" s="3">
        <f>SUM(G30:G34)</f>
        <v>3</v>
      </c>
      <c r="H35" s="3">
        <v>5</v>
      </c>
      <c r="I35" s="5">
        <f>G35/H35</f>
        <v>0.6</v>
      </c>
    </row>
    <row r="36" spans="3:9" x14ac:dyDescent="0.25">
      <c r="C36" s="25" t="s">
        <v>34</v>
      </c>
      <c r="D36" s="25"/>
      <c r="E36" s="25"/>
      <c r="F36" s="25"/>
    </row>
    <row r="37" spans="3:9" x14ac:dyDescent="0.25">
      <c r="C37" s="25"/>
      <c r="D37" s="25"/>
      <c r="E37" s="25"/>
      <c r="F37" s="25"/>
    </row>
    <row r="38" spans="3:9" ht="15.75" x14ac:dyDescent="0.25">
      <c r="C38" s="13"/>
      <c r="D38" s="13"/>
      <c r="E38" s="14" t="s">
        <v>0</v>
      </c>
      <c r="F38" s="14" t="s">
        <v>1</v>
      </c>
    </row>
    <row r="39" spans="3:9" ht="30" customHeight="1" x14ac:dyDescent="0.25">
      <c r="C39" s="9">
        <v>1</v>
      </c>
      <c r="D39" s="10" t="s">
        <v>19</v>
      </c>
      <c r="E39" s="11" t="s">
        <v>9</v>
      </c>
      <c r="F39" s="11"/>
      <c r="G39" s="3">
        <f>IF(E39=$I$1,1,0)</f>
        <v>1</v>
      </c>
    </row>
    <row r="40" spans="3:9" ht="30" customHeight="1" x14ac:dyDescent="0.25">
      <c r="C40" s="9">
        <v>2</v>
      </c>
      <c r="D40" s="10" t="s">
        <v>20</v>
      </c>
      <c r="E40" s="11" t="s">
        <v>9</v>
      </c>
      <c r="F40" s="11"/>
      <c r="G40" s="3">
        <f t="shared" ref="G40:G43" si="0">IF(E40=$I$1,1,0)</f>
        <v>1</v>
      </c>
    </row>
    <row r="41" spans="3:9" ht="30" customHeight="1" x14ac:dyDescent="0.25">
      <c r="C41" s="9">
        <v>3</v>
      </c>
      <c r="D41" s="10" t="s">
        <v>42</v>
      </c>
      <c r="E41" s="11" t="s">
        <v>9</v>
      </c>
      <c r="F41" s="11"/>
      <c r="G41" s="3">
        <f t="shared" si="0"/>
        <v>1</v>
      </c>
    </row>
    <row r="42" spans="3:9" ht="30" customHeight="1" x14ac:dyDescent="0.25">
      <c r="C42" s="9">
        <v>4</v>
      </c>
      <c r="D42" s="10" t="s">
        <v>44</v>
      </c>
      <c r="E42" s="11" t="s">
        <v>9</v>
      </c>
      <c r="F42" s="11"/>
      <c r="G42" s="3">
        <f t="shared" si="0"/>
        <v>1</v>
      </c>
    </row>
    <row r="43" spans="3:9" ht="30" customHeight="1" x14ac:dyDescent="0.25">
      <c r="C43" s="9">
        <v>5</v>
      </c>
      <c r="D43" s="10" t="s">
        <v>21</v>
      </c>
      <c r="E43" s="11" t="s">
        <v>9</v>
      </c>
      <c r="F43" s="11"/>
      <c r="G43" s="3">
        <f t="shared" si="0"/>
        <v>1</v>
      </c>
    </row>
    <row r="44" spans="3:9" ht="30" customHeight="1" x14ac:dyDescent="0.25">
      <c r="C44" s="9">
        <v>6</v>
      </c>
      <c r="D44" s="10" t="s">
        <v>43</v>
      </c>
      <c r="E44" s="11" t="s">
        <v>9</v>
      </c>
      <c r="F44" s="11"/>
      <c r="G44" s="3">
        <f>IF(E44=$I$1,1,0)</f>
        <v>1</v>
      </c>
    </row>
    <row r="45" spans="3:9" ht="30" customHeight="1" x14ac:dyDescent="0.25">
      <c r="F45" s="4"/>
      <c r="G45" s="3">
        <f>SUM(G39:G44)</f>
        <v>6</v>
      </c>
      <c r="H45" s="3">
        <v>6</v>
      </c>
      <c r="I45" s="5">
        <f>G45/H45</f>
        <v>1</v>
      </c>
    </row>
    <row r="46" spans="3:9" x14ac:dyDescent="0.25">
      <c r="C46" s="26" t="s">
        <v>35</v>
      </c>
      <c r="D46" s="26"/>
      <c r="E46" s="26"/>
      <c r="F46" s="26"/>
    </row>
    <row r="47" spans="3:9" x14ac:dyDescent="0.25">
      <c r="C47" s="26"/>
      <c r="D47" s="26"/>
      <c r="E47" s="26"/>
      <c r="F47" s="26"/>
    </row>
    <row r="48" spans="3:9" ht="15.75" x14ac:dyDescent="0.25">
      <c r="C48" s="13"/>
      <c r="D48" s="13"/>
      <c r="E48" s="14" t="s">
        <v>0</v>
      </c>
      <c r="F48" s="14" t="s">
        <v>1</v>
      </c>
    </row>
    <row r="49" spans="3:9" ht="30" customHeight="1" x14ac:dyDescent="0.25">
      <c r="C49" s="9">
        <v>1</v>
      </c>
      <c r="D49" s="10" t="s">
        <v>22</v>
      </c>
      <c r="E49" s="11" t="s">
        <v>9</v>
      </c>
      <c r="F49" s="11"/>
      <c r="G49" s="3">
        <f>IF(E49=$I$1,1,0)</f>
        <v>1</v>
      </c>
    </row>
    <row r="50" spans="3:9" ht="30" customHeight="1" x14ac:dyDescent="0.25">
      <c r="C50" s="9">
        <v>2</v>
      </c>
      <c r="D50" s="10" t="s">
        <v>23</v>
      </c>
      <c r="E50" s="11" t="s">
        <v>9</v>
      </c>
      <c r="F50" s="11"/>
      <c r="G50" s="3">
        <f t="shared" ref="G50:G52" si="1">IF(E50=$I$1,1,0)</f>
        <v>1</v>
      </c>
    </row>
    <row r="51" spans="3:9" ht="45" customHeight="1" x14ac:dyDescent="0.25">
      <c r="C51" s="9">
        <v>3</v>
      </c>
      <c r="D51" s="10" t="s">
        <v>36</v>
      </c>
      <c r="E51" s="11" t="s">
        <v>9</v>
      </c>
      <c r="F51" s="11"/>
      <c r="G51" s="3">
        <f>IF(E51&lt;&gt;$I$1,1,0)</f>
        <v>0</v>
      </c>
    </row>
    <row r="52" spans="3:9" ht="30" customHeight="1" x14ac:dyDescent="0.25">
      <c r="C52" s="9">
        <v>4</v>
      </c>
      <c r="D52" s="10" t="s">
        <v>24</v>
      </c>
      <c r="E52" s="11" t="s">
        <v>9</v>
      </c>
      <c r="F52" s="11"/>
      <c r="G52" s="3">
        <f t="shared" si="1"/>
        <v>1</v>
      </c>
    </row>
    <row r="53" spans="3:9" ht="30" customHeight="1" x14ac:dyDescent="0.25">
      <c r="G53" s="3">
        <f>SUM(G49:G52)</f>
        <v>3</v>
      </c>
      <c r="H53" s="3">
        <v>4</v>
      </c>
      <c r="I53" s="5">
        <f>G53/H53</f>
        <v>0.75</v>
      </c>
    </row>
    <row r="54" spans="3:9" ht="30" customHeight="1" x14ac:dyDescent="0.25"/>
    <row r="55" spans="3:9" ht="30" customHeight="1" x14ac:dyDescent="0.25"/>
    <row r="56" spans="3:9" ht="30" customHeight="1" x14ac:dyDescent="0.25"/>
    <row r="57" spans="3:9" ht="30" customHeight="1" x14ac:dyDescent="0.25"/>
    <row r="58" spans="3:9" ht="30" customHeight="1" x14ac:dyDescent="0.25"/>
    <row r="59" spans="3:9" ht="30" customHeight="1" x14ac:dyDescent="0.25"/>
    <row r="60" spans="3:9" ht="30" customHeight="1" x14ac:dyDescent="0.25"/>
    <row r="61" spans="3:9" ht="30" customHeight="1" x14ac:dyDescent="0.25"/>
    <row r="62" spans="3:9" ht="30" customHeight="1" x14ac:dyDescent="0.25"/>
    <row r="63" spans="3:9" ht="30" customHeight="1" x14ac:dyDescent="0.25"/>
    <row r="64" spans="3:9" ht="30" customHeight="1" x14ac:dyDescent="0.25"/>
    <row r="65" spans="3:6" ht="30" customHeight="1" thickBot="1" x14ac:dyDescent="0.3">
      <c r="C65" s="27" t="s">
        <v>37</v>
      </c>
      <c r="D65" s="27"/>
      <c r="E65" s="27"/>
      <c r="F65" s="27"/>
    </row>
    <row r="66" spans="3:6" ht="30" customHeight="1" thickBot="1" x14ac:dyDescent="0.3">
      <c r="C66" s="18"/>
      <c r="D66" s="20">
        <f>P3</f>
        <v>0.86999999999999988</v>
      </c>
      <c r="E66" s="21"/>
      <c r="F66" s="19"/>
    </row>
  </sheetData>
  <mergeCells count="8">
    <mergeCell ref="D66:E66"/>
    <mergeCell ref="C2:F3"/>
    <mergeCell ref="C5:F6"/>
    <mergeCell ref="C16:F17"/>
    <mergeCell ref="C27:F28"/>
    <mergeCell ref="C36:F37"/>
    <mergeCell ref="C46:F47"/>
    <mergeCell ref="C65:F65"/>
  </mergeCells>
  <dataValidations count="1">
    <dataValidation type="list" allowBlank="1" showInputMessage="1" showErrorMessage="1" sqref="E8:F14 E19:F25 E30:E34 E39:E44 F26 F30:F35 F39:F45 E49:F52">
      <formula1>$I$1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Check list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CAROLAIN ROJAS</dc:creator>
  <cp:lastModifiedBy>UIS</cp:lastModifiedBy>
  <dcterms:created xsi:type="dcterms:W3CDTF">2017-08-09T04:31:23Z</dcterms:created>
  <dcterms:modified xsi:type="dcterms:W3CDTF">2022-02-16T21:45:56Z</dcterms:modified>
</cp:coreProperties>
</file>